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ПК_2018" sheetId="1" r:id="rId1"/>
  </sheets>
  <definedNames>
    <definedName name="_xlnm._FilterDatabase" localSheetId="0" hidden="1">ПК_2018!$A$4:$P$50</definedName>
  </definedNames>
  <calcPr calcId="145621"/>
</workbook>
</file>

<file path=xl/calcChain.xml><?xml version="1.0" encoding="utf-8"?>
<calcChain xmlns="http://schemas.openxmlformats.org/spreadsheetml/2006/main">
  <c r="P41" i="1" l="1"/>
  <c r="P42" i="1"/>
  <c r="P43" i="1"/>
  <c r="P44" i="1"/>
  <c r="P45" i="1"/>
  <c r="P46" i="1"/>
  <c r="P47" i="1"/>
  <c r="P48" i="1"/>
  <c r="P49" i="1"/>
  <c r="P40" i="1"/>
  <c r="P39" i="1"/>
  <c r="P37" i="1"/>
  <c r="P38" i="1"/>
  <c r="P31" i="1"/>
  <c r="P36" i="1" l="1"/>
  <c r="O50" i="1"/>
  <c r="P5" i="1" l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Q52" i="1" l="1"/>
  <c r="P33" i="1"/>
  <c r="P34" i="1"/>
  <c r="P35" i="1"/>
  <c r="P29" i="1"/>
  <c r="P30" i="1"/>
  <c r="P26" i="1"/>
  <c r="P27" i="1"/>
  <c r="P32" i="1"/>
  <c r="P28" i="1"/>
  <c r="P25" i="1"/>
  <c r="P6" i="1"/>
  <c r="P7" i="1"/>
  <c r="P51" i="1" l="1"/>
  <c r="B4" i="1"/>
  <c r="C4" i="1" s="1"/>
  <c r="D4" i="1" s="1"/>
  <c r="M50" i="1" l="1"/>
  <c r="N50" i="1"/>
  <c r="G50" i="1" l="1"/>
  <c r="Q32" i="1"/>
  <c r="Q28" i="1"/>
  <c r="Q25" i="1"/>
  <c r="Q24" i="1"/>
  <c r="Q17" i="1"/>
  <c r="Q12" i="1"/>
  <c r="Q8" i="1"/>
  <c r="K50" i="1"/>
  <c r="L50" i="1"/>
  <c r="J50" i="1" l="1"/>
  <c r="G51" i="1"/>
  <c r="E50" i="1" l="1"/>
  <c r="E51" i="1" s="1"/>
  <c r="F50" i="1"/>
  <c r="F51" i="1" s="1"/>
  <c r="H50" i="1"/>
  <c r="H51" i="1" s="1"/>
  <c r="I50" i="1"/>
  <c r="D50" i="1" l="1"/>
  <c r="D51" i="1" s="1"/>
  <c r="Q5" i="1" l="1"/>
  <c r="Q50" i="1" s="1"/>
  <c r="P50" i="1"/>
</calcChain>
</file>

<file path=xl/sharedStrings.xml><?xml version="1.0" encoding="utf-8"?>
<sst xmlns="http://schemas.openxmlformats.org/spreadsheetml/2006/main" count="87" uniqueCount="59">
  <si>
    <t>№ п/п</t>
  </si>
  <si>
    <t>Наименование объектов</t>
  </si>
  <si>
    <t>Наименование физических и химических факторов</t>
  </si>
  <si>
    <t>Количество рабочих мест</t>
  </si>
  <si>
    <t>ВСЕГО</t>
  </si>
  <si>
    <t>1.</t>
  </si>
  <si>
    <t>Микроклимат</t>
  </si>
  <si>
    <t>Электромагнитные поля от ПЭВМ</t>
  </si>
  <si>
    <t>Искусственная освещенность</t>
  </si>
  <si>
    <t>2.</t>
  </si>
  <si>
    <t>Подразделения служб механизации и транспорта (моторный, токарный, ремонтный цеха и пр.)</t>
  </si>
  <si>
    <t>Шум</t>
  </si>
  <si>
    <t>Углеводороды алифатические предельные C1-C10</t>
  </si>
  <si>
    <t>3.</t>
  </si>
  <si>
    <t>Автотранспорт</t>
  </si>
  <si>
    <t>Вибрация общая</t>
  </si>
  <si>
    <t>Вибрация локальная</t>
  </si>
  <si>
    <t>Диоксид азота</t>
  </si>
  <si>
    <t>Оксид углерода</t>
  </si>
  <si>
    <t>5.</t>
  </si>
  <si>
    <t>Марганец в сварочных аэрозолях</t>
  </si>
  <si>
    <t>6.</t>
  </si>
  <si>
    <t>Санитарно-бытовые помещения</t>
  </si>
  <si>
    <t>Анализ воды по органолептическим и микробиологическим показателям</t>
  </si>
  <si>
    <t>7.</t>
  </si>
  <si>
    <t>Аккумуляторные</t>
  </si>
  <si>
    <t>Серная кислота</t>
  </si>
  <si>
    <t>8.</t>
  </si>
  <si>
    <t>9.</t>
  </si>
  <si>
    <t>Подстанции и другие электроустановки</t>
  </si>
  <si>
    <t>Электромагнитное поле</t>
  </si>
  <si>
    <t>Административные корпуса</t>
  </si>
  <si>
    <t>Дижелезо триоксид</t>
  </si>
  <si>
    <t>ИТОГО ИЗМЕРЕНИЙ</t>
  </si>
  <si>
    <t>ВСЕГО РАБОЧИХ МЕСТ</t>
  </si>
  <si>
    <t>ВСЕГО ИЗМЕРЕНИЙ</t>
  </si>
  <si>
    <t>ИЗМЕРЕНИЙ</t>
  </si>
  <si>
    <t>РАБОЧИХ МЕСТ</t>
  </si>
  <si>
    <t>УЭиРГС</t>
  </si>
  <si>
    <t>Медь</t>
  </si>
  <si>
    <t>Свинец и его неорганические соединения (по свинцу)</t>
  </si>
  <si>
    <t xml:space="preserve">Цеха по ремонту трансформаторов </t>
  </si>
  <si>
    <t>ЦРЭС</t>
  </si>
  <si>
    <t>НРЭС</t>
  </si>
  <si>
    <t>11.</t>
  </si>
  <si>
    <t>Погрузо-разгрузочные работы</t>
  </si>
  <si>
    <t>Сварочные работы</t>
  </si>
  <si>
    <t>УВС СПС</t>
  </si>
  <si>
    <t>АУ УР</t>
  </si>
  <si>
    <t>УВС УРО</t>
  </si>
  <si>
    <t xml:space="preserve">12. </t>
  </si>
  <si>
    <t>Административные корпуса (уборка помещений и территорий)</t>
  </si>
  <si>
    <t>Синтетические моющие вещества</t>
  </si>
  <si>
    <t>УВС СМиТт УМиТпОВС</t>
  </si>
  <si>
    <t>УВС СМиТ УПРТС</t>
  </si>
  <si>
    <t>УВС СМиТ УМиТпОГС</t>
  </si>
  <si>
    <t>АУ
УЛиМТО</t>
  </si>
  <si>
    <t>АУ
СМиККЭЭ</t>
  </si>
  <si>
    <t>АУ ОАХО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</si>
</sst>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4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5" fillId="13" borderId="1" xfId="0" applyFont="1" applyFill="1" applyBorder="1" applyAlignment="1">
      <alignment horizontal="left" vertical="top" wrapText="1"/>
    </xf>
    <xf numFmtId="0" fontId="5" fillId="16" borderId="1" xfId="0" applyFont="1" applyFill="1" applyBorder="1" applyAlignment="1">
      <alignment horizontal="left" vertical="top" wrapText="1"/>
    </xf>
    <xf numFmtId="0" fontId="5" fillId="12" borderId="1" xfId="0" applyFont="1" applyFill="1" applyBorder="1" applyAlignment="1">
      <alignment horizontal="left" vertical="top" wrapText="1"/>
    </xf>
    <xf numFmtId="0" fontId="5" fillId="15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9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top" wrapText="1"/>
    </xf>
    <xf numFmtId="0" fontId="5" fillId="10" borderId="1" xfId="0" applyFont="1" applyFill="1" applyBorder="1" applyAlignment="1">
      <alignment horizontal="left" vertical="top" wrapText="1"/>
    </xf>
    <xf numFmtId="0" fontId="5" fillId="14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11" borderId="1" xfId="0" applyFont="1" applyFill="1" applyBorder="1" applyAlignment="1">
      <alignment horizontal="left" vertical="top" wrapText="1"/>
    </xf>
    <xf numFmtId="0" fontId="5" fillId="17" borderId="1" xfId="0" applyFont="1" applyFill="1" applyBorder="1" applyAlignment="1">
      <alignment horizontal="center" textRotation="90" wrapText="1"/>
    </xf>
    <xf numFmtId="0" fontId="4" fillId="17" borderId="1" xfId="0" applyFont="1" applyFill="1" applyBorder="1" applyAlignment="1">
      <alignment vertical="top" wrapText="1"/>
    </xf>
    <xf numFmtId="0" fontId="2" fillId="17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4" fillId="13" borderId="1" xfId="0" applyFont="1" applyFill="1" applyBorder="1" applyAlignment="1">
      <alignment vertical="top" wrapText="1"/>
    </xf>
    <xf numFmtId="0" fontId="2" fillId="13" borderId="1" xfId="0" applyFont="1" applyFill="1" applyBorder="1" applyAlignment="1">
      <alignment vertical="top"/>
    </xf>
    <xf numFmtId="0" fontId="2" fillId="5" borderId="1" xfId="0" applyFont="1" applyFill="1" applyBorder="1" applyAlignment="1">
      <alignment vertical="top"/>
    </xf>
    <xf numFmtId="0" fontId="5" fillId="13" borderId="1" xfId="0" applyFont="1" applyFill="1" applyBorder="1" applyAlignment="1">
      <alignment horizontal="center" textRotation="90" wrapText="1"/>
    </xf>
    <xf numFmtId="0" fontId="5" fillId="18" borderId="1" xfId="0" applyFont="1" applyFill="1" applyBorder="1" applyAlignment="1">
      <alignment horizontal="center" textRotation="90" wrapText="1"/>
    </xf>
    <xf numFmtId="0" fontId="4" fillId="18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4" fillId="13" borderId="1" xfId="0" applyFont="1" applyFill="1" applyBorder="1" applyAlignment="1">
      <alignment vertical="top"/>
    </xf>
    <xf numFmtId="0" fontId="4" fillId="18" borderId="1" xfId="0" applyFont="1" applyFill="1" applyBorder="1" applyAlignment="1">
      <alignment vertical="top" wrapText="1"/>
    </xf>
    <xf numFmtId="0" fontId="4" fillId="13" borderId="1" xfId="0" applyFont="1" applyFill="1" applyBorder="1" applyAlignment="1">
      <alignment vertical="top" wrapText="1"/>
    </xf>
    <xf numFmtId="0" fontId="4" fillId="17" borderId="2" xfId="0" applyFont="1" applyFill="1" applyBorder="1" applyAlignment="1">
      <alignment vertical="top" wrapText="1"/>
    </xf>
    <xf numFmtId="0" fontId="4" fillId="17" borderId="1" xfId="0" applyFont="1" applyFill="1" applyBorder="1" applyAlignment="1">
      <alignment vertical="top" wrapText="1"/>
    </xf>
    <xf numFmtId="0" fontId="4" fillId="17" borderId="2" xfId="0" applyFont="1" applyFill="1" applyBorder="1" applyAlignment="1">
      <alignment vertical="top"/>
    </xf>
    <xf numFmtId="0" fontId="1" fillId="13" borderId="5" xfId="0" applyFont="1" applyFill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4" fillId="4" borderId="1" xfId="0" applyFont="1" applyFill="1" applyBorder="1" applyAlignment="1">
      <alignment vertical="top"/>
    </xf>
    <xf numFmtId="0" fontId="4" fillId="4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18" borderId="1" xfId="0" applyFont="1" applyFill="1" applyBorder="1" applyAlignment="1">
      <alignment vertical="top"/>
    </xf>
    <xf numFmtId="0" fontId="6" fillId="6" borderId="1" xfId="0" applyFont="1" applyFill="1" applyBorder="1" applyAlignment="1">
      <alignment horizontal="center" textRotation="90" wrapText="1"/>
    </xf>
    <xf numFmtId="0" fontId="4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/>
    </xf>
    <xf numFmtId="0" fontId="3" fillId="6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3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3" fillId="19" borderId="1" xfId="0" applyFont="1" applyFill="1" applyBorder="1" applyAlignment="1">
      <alignment horizontal="left" vertical="top"/>
    </xf>
    <xf numFmtId="0" fontId="1" fillId="13" borderId="5" xfId="0" applyFont="1" applyFill="1" applyBorder="1" applyAlignment="1">
      <alignment horizontal="center" wrapText="1"/>
    </xf>
    <xf numFmtId="0" fontId="3" fillId="17" borderId="5" xfId="0" applyFont="1" applyFill="1" applyBorder="1" applyAlignment="1">
      <alignment horizontal="center" vertical="top"/>
    </xf>
    <xf numFmtId="0" fontId="3" fillId="5" borderId="5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textRotation="90" wrapText="1"/>
    </xf>
    <xf numFmtId="0" fontId="3" fillId="4" borderId="5" xfId="0" applyFont="1" applyFill="1" applyBorder="1" applyAlignment="1">
      <alignment horizontal="center" vertical="top"/>
    </xf>
    <xf numFmtId="0" fontId="5" fillId="20" borderId="1" xfId="0" applyFont="1" applyFill="1" applyBorder="1" applyAlignment="1">
      <alignment horizontal="left" vertical="top" wrapText="1"/>
    </xf>
    <xf numFmtId="0" fontId="5" fillId="21" borderId="1" xfId="0" applyFont="1" applyFill="1" applyBorder="1" applyAlignment="1">
      <alignment horizontal="left" vertical="top" wrapText="1"/>
    </xf>
    <xf numFmtId="0" fontId="1" fillId="13" borderId="1" xfId="0" applyFont="1" applyFill="1" applyBorder="1" applyAlignment="1">
      <alignment wrapText="1"/>
    </xf>
    <xf numFmtId="0" fontId="3" fillId="13" borderId="1" xfId="0" applyFont="1" applyFill="1" applyBorder="1" applyAlignment="1">
      <alignment vertical="top"/>
    </xf>
    <xf numFmtId="0" fontId="1" fillId="1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2" borderId="1" xfId="0" applyFont="1" applyFill="1" applyBorder="1" applyAlignment="1">
      <alignment wrapText="1"/>
    </xf>
    <xf numFmtId="0" fontId="5" fillId="22" borderId="1" xfId="0" applyFont="1" applyFill="1" applyBorder="1" applyAlignment="1">
      <alignment horizontal="center" textRotation="90" wrapText="1"/>
    </xf>
    <xf numFmtId="0" fontId="1" fillId="22" borderId="1" xfId="0" applyFont="1" applyFill="1" applyBorder="1" applyAlignment="1">
      <alignment horizontal="center" vertical="top" wrapText="1"/>
    </xf>
    <xf numFmtId="0" fontId="4" fillId="22" borderId="1" xfId="0" applyFont="1" applyFill="1" applyBorder="1" applyAlignment="1">
      <alignment vertical="top" wrapText="1"/>
    </xf>
    <xf numFmtId="0" fontId="4" fillId="22" borderId="1" xfId="0" applyFont="1" applyFill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5" fillId="23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zoomScale="80" zoomScaleNormal="8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46" sqref="B46:B49"/>
    </sheetView>
  </sheetViews>
  <sheetFormatPr defaultRowHeight="15" x14ac:dyDescent="0.25"/>
  <cols>
    <col min="1" max="1" width="5.85546875" style="1" customWidth="1"/>
    <col min="2" max="2" width="26" style="1" customWidth="1"/>
    <col min="3" max="3" width="31.42578125" style="1" customWidth="1"/>
    <col min="4" max="4" width="10.7109375" style="1" customWidth="1"/>
    <col min="5" max="5" width="6.28515625" style="1" customWidth="1"/>
    <col min="6" max="6" width="9.7109375" style="1" customWidth="1"/>
    <col min="7" max="7" width="7.28515625" style="1" customWidth="1"/>
    <col min="8" max="8" width="10" style="1" customWidth="1"/>
    <col min="9" max="9" width="14.5703125" style="1" customWidth="1"/>
    <col min="10" max="10" width="13.85546875" style="1" customWidth="1"/>
    <col min="11" max="11" width="14.7109375" style="1" customWidth="1"/>
    <col min="12" max="12" width="15.85546875" style="1" customWidth="1"/>
    <col min="13" max="13" width="7.85546875" style="1" customWidth="1"/>
    <col min="14" max="14" width="6.7109375" style="1" customWidth="1"/>
    <col min="15" max="15" width="6.85546875" style="1" customWidth="1"/>
    <col min="16" max="16" width="6.28515625" style="1" customWidth="1"/>
    <col min="17" max="17" width="4.5703125" style="1" customWidth="1"/>
    <col min="18" max="16384" width="9.140625" style="1"/>
  </cols>
  <sheetData>
    <row r="1" spans="1:17" ht="21" customHeight="1" x14ac:dyDescent="0.25">
      <c r="A1" s="76" t="s">
        <v>0</v>
      </c>
      <c r="B1" s="76" t="s">
        <v>1</v>
      </c>
      <c r="C1" s="76" t="s">
        <v>2</v>
      </c>
      <c r="D1" s="66" t="s">
        <v>3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 ht="39.75" customHeight="1" x14ac:dyDescent="0.25">
      <c r="A2" s="77"/>
      <c r="B2" s="77"/>
      <c r="C2" s="77"/>
      <c r="D2" s="56" t="s">
        <v>56</v>
      </c>
      <c r="E2" s="38" t="s">
        <v>47</v>
      </c>
      <c r="F2" s="56" t="s">
        <v>48</v>
      </c>
      <c r="G2" s="56" t="s">
        <v>49</v>
      </c>
      <c r="H2" s="56" t="s">
        <v>38</v>
      </c>
      <c r="I2" s="63" t="s">
        <v>53</v>
      </c>
      <c r="J2" s="63" t="s">
        <v>54</v>
      </c>
      <c r="K2" s="63" t="s">
        <v>55</v>
      </c>
      <c r="L2" s="56" t="s">
        <v>57</v>
      </c>
      <c r="M2" s="63" t="s">
        <v>58</v>
      </c>
      <c r="N2" s="79" t="s">
        <v>43</v>
      </c>
      <c r="O2" s="63" t="s">
        <v>42</v>
      </c>
      <c r="P2" s="65" t="s">
        <v>4</v>
      </c>
      <c r="Q2" s="65"/>
    </row>
    <row r="3" spans="1:17" ht="132" customHeight="1" x14ac:dyDescent="0.25">
      <c r="A3" s="78"/>
      <c r="B3" s="78"/>
      <c r="C3" s="78"/>
      <c r="D3" s="59"/>
      <c r="E3" s="45"/>
      <c r="F3" s="21"/>
      <c r="G3" s="29"/>
      <c r="H3" s="21"/>
      <c r="I3" s="28"/>
      <c r="J3" s="28"/>
      <c r="K3" s="28"/>
      <c r="L3" s="28"/>
      <c r="M3" s="28"/>
      <c r="N3" s="80"/>
      <c r="O3" s="28"/>
      <c r="P3" s="2" t="s">
        <v>36</v>
      </c>
      <c r="Q3" s="2" t="s">
        <v>37</v>
      </c>
    </row>
    <row r="4" spans="1:17" ht="15.75" customHeight="1" x14ac:dyDescent="0.25">
      <c r="A4" s="7">
        <v>1</v>
      </c>
      <c r="B4" s="7">
        <f>A4+1</f>
        <v>2</v>
      </c>
      <c r="C4" s="24">
        <f t="shared" ref="C4:D4" si="0">B4+1</f>
        <v>3</v>
      </c>
      <c r="D4" s="24">
        <f t="shared" si="0"/>
        <v>4</v>
      </c>
      <c r="E4" s="49"/>
      <c r="F4" s="43"/>
      <c r="G4" s="24"/>
      <c r="H4" s="24"/>
      <c r="I4" s="24"/>
      <c r="J4" s="24"/>
      <c r="K4" s="24"/>
      <c r="L4" s="24"/>
      <c r="M4" s="24"/>
      <c r="N4" s="81"/>
      <c r="O4" s="24"/>
      <c r="P4" s="24"/>
      <c r="Q4" s="51"/>
    </row>
    <row r="5" spans="1:17" x14ac:dyDescent="0.25">
      <c r="A5" s="72" t="s">
        <v>5</v>
      </c>
      <c r="B5" s="72" t="s">
        <v>31</v>
      </c>
      <c r="C5" s="8" t="s">
        <v>6</v>
      </c>
      <c r="D5" s="41">
        <v>22</v>
      </c>
      <c r="E5" s="46">
        <v>5</v>
      </c>
      <c r="F5" s="35">
        <v>11</v>
      </c>
      <c r="G5" s="33"/>
      <c r="H5" s="36">
        <v>10</v>
      </c>
      <c r="I5" s="34"/>
      <c r="J5" s="34"/>
      <c r="K5" s="34"/>
      <c r="L5" s="34">
        <v>9</v>
      </c>
      <c r="M5" s="34">
        <v>9</v>
      </c>
      <c r="N5" s="82">
        <v>6</v>
      </c>
      <c r="O5" s="34">
        <v>2</v>
      </c>
      <c r="P5" s="39">
        <f>SUM(D5:O5)</f>
        <v>74</v>
      </c>
      <c r="Q5" s="67">
        <f>P5</f>
        <v>74</v>
      </c>
    </row>
    <row r="6" spans="1:17" x14ac:dyDescent="0.25">
      <c r="A6" s="72"/>
      <c r="B6" s="72"/>
      <c r="C6" s="9" t="s">
        <v>7</v>
      </c>
      <c r="D6" s="41">
        <v>22</v>
      </c>
      <c r="E6" s="46">
        <v>5</v>
      </c>
      <c r="F6" s="35">
        <v>11</v>
      </c>
      <c r="G6" s="33"/>
      <c r="H6" s="36">
        <v>10</v>
      </c>
      <c r="I6" s="34"/>
      <c r="J6" s="34"/>
      <c r="K6" s="34"/>
      <c r="L6" s="34">
        <v>9</v>
      </c>
      <c r="M6" s="34">
        <v>9</v>
      </c>
      <c r="N6" s="82">
        <v>6</v>
      </c>
      <c r="O6" s="34">
        <v>2</v>
      </c>
      <c r="P6" s="39">
        <f>SUM(D6:O6)</f>
        <v>74</v>
      </c>
      <c r="Q6" s="67"/>
    </row>
    <row r="7" spans="1:17" x14ac:dyDescent="0.25">
      <c r="A7" s="72"/>
      <c r="B7" s="72"/>
      <c r="C7" s="10" t="s">
        <v>8</v>
      </c>
      <c r="D7" s="41">
        <v>22</v>
      </c>
      <c r="E7" s="46">
        <v>5</v>
      </c>
      <c r="F7" s="35">
        <v>11</v>
      </c>
      <c r="G7" s="33"/>
      <c r="H7" s="36">
        <v>10</v>
      </c>
      <c r="I7" s="34"/>
      <c r="J7" s="34"/>
      <c r="K7" s="34"/>
      <c r="L7" s="34">
        <v>9</v>
      </c>
      <c r="M7" s="34">
        <v>9</v>
      </c>
      <c r="N7" s="82">
        <v>6</v>
      </c>
      <c r="O7" s="34">
        <v>2</v>
      </c>
      <c r="P7" s="39">
        <f>SUM(D7:O7)</f>
        <v>74</v>
      </c>
      <c r="Q7" s="67"/>
    </row>
    <row r="8" spans="1:17" x14ac:dyDescent="0.25">
      <c r="A8" s="72" t="s">
        <v>9</v>
      </c>
      <c r="B8" s="72" t="s">
        <v>10</v>
      </c>
      <c r="C8" s="8" t="s">
        <v>6</v>
      </c>
      <c r="D8" s="41"/>
      <c r="E8" s="46"/>
      <c r="F8" s="35"/>
      <c r="G8" s="33"/>
      <c r="H8" s="35"/>
      <c r="I8" s="34"/>
      <c r="J8" s="34">
        <v>5</v>
      </c>
      <c r="K8" s="34"/>
      <c r="L8" s="34"/>
      <c r="M8" s="34"/>
      <c r="N8" s="82">
        <v>1</v>
      </c>
      <c r="O8" s="34"/>
      <c r="P8" s="39">
        <f>SUM(D8:O8)</f>
        <v>6</v>
      </c>
      <c r="Q8" s="67">
        <f>P8</f>
        <v>6</v>
      </c>
    </row>
    <row r="9" spans="1:17" x14ac:dyDescent="0.25">
      <c r="A9" s="72"/>
      <c r="B9" s="72"/>
      <c r="C9" s="11" t="s">
        <v>11</v>
      </c>
      <c r="D9" s="41"/>
      <c r="E9" s="46"/>
      <c r="F9" s="35"/>
      <c r="G9" s="33"/>
      <c r="H9" s="35"/>
      <c r="I9" s="34"/>
      <c r="J9" s="34">
        <v>5</v>
      </c>
      <c r="K9" s="34"/>
      <c r="L9" s="34"/>
      <c r="M9" s="34"/>
      <c r="N9" s="82">
        <v>1</v>
      </c>
      <c r="O9" s="34"/>
      <c r="P9" s="39">
        <f>SUM(D9:O9)</f>
        <v>6</v>
      </c>
      <c r="Q9" s="67"/>
    </row>
    <row r="10" spans="1:17" ht="26.25" customHeight="1" x14ac:dyDescent="0.25">
      <c r="A10" s="72"/>
      <c r="B10" s="72"/>
      <c r="C10" s="12" t="s">
        <v>12</v>
      </c>
      <c r="D10" s="41"/>
      <c r="E10" s="46"/>
      <c r="F10" s="35"/>
      <c r="G10" s="33"/>
      <c r="H10" s="35"/>
      <c r="I10" s="34"/>
      <c r="J10" s="34">
        <v>5</v>
      </c>
      <c r="K10" s="34"/>
      <c r="L10" s="34"/>
      <c r="M10" s="34"/>
      <c r="N10" s="82">
        <v>1</v>
      </c>
      <c r="O10" s="34"/>
      <c r="P10" s="39">
        <f>SUM(D10:O10)</f>
        <v>6</v>
      </c>
      <c r="Q10" s="67"/>
    </row>
    <row r="11" spans="1:17" x14ac:dyDescent="0.25">
      <c r="A11" s="72"/>
      <c r="B11" s="72"/>
      <c r="C11" s="10" t="s">
        <v>8</v>
      </c>
      <c r="D11" s="41"/>
      <c r="E11" s="46"/>
      <c r="F11" s="35"/>
      <c r="G11" s="33"/>
      <c r="H11" s="35"/>
      <c r="I11" s="34"/>
      <c r="J11" s="34">
        <v>5</v>
      </c>
      <c r="K11" s="34"/>
      <c r="L11" s="34"/>
      <c r="M11" s="34"/>
      <c r="N11" s="82">
        <v>1</v>
      </c>
      <c r="O11" s="34"/>
      <c r="P11" s="39">
        <f>SUM(D11:O11)</f>
        <v>6</v>
      </c>
      <c r="Q11" s="67"/>
    </row>
    <row r="12" spans="1:17" x14ac:dyDescent="0.25">
      <c r="A12" s="72" t="s">
        <v>13</v>
      </c>
      <c r="B12" s="72" t="s">
        <v>14</v>
      </c>
      <c r="C12" s="11" t="s">
        <v>11</v>
      </c>
      <c r="D12" s="31"/>
      <c r="E12" s="46"/>
      <c r="F12" s="35"/>
      <c r="G12" s="33"/>
      <c r="H12" s="35"/>
      <c r="I12" s="34">
        <v>50</v>
      </c>
      <c r="J12" s="34"/>
      <c r="K12" s="34">
        <v>20</v>
      </c>
      <c r="L12" s="34"/>
      <c r="M12" s="34">
        <v>13</v>
      </c>
      <c r="N12" s="82">
        <v>6</v>
      </c>
      <c r="O12" s="34">
        <v>8</v>
      </c>
      <c r="P12" s="42">
        <f>SUM(D12:O12)</f>
        <v>97</v>
      </c>
      <c r="Q12" s="67">
        <f>P12</f>
        <v>97</v>
      </c>
    </row>
    <row r="13" spans="1:17" x14ac:dyDescent="0.25">
      <c r="A13" s="72"/>
      <c r="B13" s="72"/>
      <c r="C13" s="13" t="s">
        <v>15</v>
      </c>
      <c r="D13" s="31"/>
      <c r="E13" s="46"/>
      <c r="F13" s="35"/>
      <c r="G13" s="33"/>
      <c r="H13" s="35"/>
      <c r="I13" s="34">
        <v>50</v>
      </c>
      <c r="J13" s="34"/>
      <c r="K13" s="34">
        <v>20</v>
      </c>
      <c r="L13" s="34"/>
      <c r="M13" s="34">
        <v>13</v>
      </c>
      <c r="N13" s="82">
        <v>6</v>
      </c>
      <c r="O13" s="34">
        <v>8</v>
      </c>
      <c r="P13" s="42">
        <f>SUM(D13:O13)</f>
        <v>97</v>
      </c>
      <c r="Q13" s="67"/>
    </row>
    <row r="14" spans="1:17" x14ac:dyDescent="0.25">
      <c r="A14" s="72"/>
      <c r="B14" s="72"/>
      <c r="C14" s="14" t="s">
        <v>16</v>
      </c>
      <c r="D14" s="31"/>
      <c r="E14" s="46"/>
      <c r="F14" s="35"/>
      <c r="G14" s="33"/>
      <c r="H14" s="35"/>
      <c r="I14" s="34">
        <v>50</v>
      </c>
      <c r="J14" s="34"/>
      <c r="K14" s="34">
        <v>20</v>
      </c>
      <c r="L14" s="34"/>
      <c r="M14" s="34">
        <v>13</v>
      </c>
      <c r="N14" s="82">
        <v>6</v>
      </c>
      <c r="O14" s="34">
        <v>8</v>
      </c>
      <c r="P14" s="42">
        <f>SUM(D14:O14)</f>
        <v>97</v>
      </c>
      <c r="Q14" s="67"/>
    </row>
    <row r="15" spans="1:17" x14ac:dyDescent="0.25">
      <c r="A15" s="72"/>
      <c r="B15" s="72"/>
      <c r="C15" s="15" t="s">
        <v>17</v>
      </c>
      <c r="D15" s="31"/>
      <c r="E15" s="46"/>
      <c r="F15" s="35"/>
      <c r="G15" s="33"/>
      <c r="H15" s="35"/>
      <c r="I15" s="34">
        <v>50</v>
      </c>
      <c r="J15" s="34"/>
      <c r="K15" s="34">
        <v>20</v>
      </c>
      <c r="L15" s="34"/>
      <c r="M15" s="34">
        <v>13</v>
      </c>
      <c r="N15" s="82">
        <v>6</v>
      </c>
      <c r="O15" s="34">
        <v>8</v>
      </c>
      <c r="P15" s="42">
        <f>SUM(D15:O15)</f>
        <v>97</v>
      </c>
      <c r="Q15" s="67"/>
    </row>
    <row r="16" spans="1:17" x14ac:dyDescent="0.25">
      <c r="A16" s="72"/>
      <c r="B16" s="72"/>
      <c r="C16" s="16" t="s">
        <v>18</v>
      </c>
      <c r="D16" s="31"/>
      <c r="E16" s="46"/>
      <c r="F16" s="35"/>
      <c r="G16" s="33"/>
      <c r="H16" s="35"/>
      <c r="I16" s="34">
        <v>50</v>
      </c>
      <c r="J16" s="34"/>
      <c r="K16" s="34">
        <v>20</v>
      </c>
      <c r="L16" s="34"/>
      <c r="M16" s="34">
        <v>13</v>
      </c>
      <c r="N16" s="82">
        <v>6</v>
      </c>
      <c r="O16" s="34">
        <v>8</v>
      </c>
      <c r="P16" s="42">
        <f>SUM(D16:O16)</f>
        <v>97</v>
      </c>
      <c r="Q16" s="67"/>
    </row>
    <row r="17" spans="1:17" x14ac:dyDescent="0.25">
      <c r="A17" s="72" t="s">
        <v>19</v>
      </c>
      <c r="B17" s="72" t="s">
        <v>46</v>
      </c>
      <c r="C17" s="8" t="s">
        <v>6</v>
      </c>
      <c r="D17" s="41"/>
      <c r="E17" s="46">
        <v>1</v>
      </c>
      <c r="F17" s="35"/>
      <c r="G17" s="33">
        <v>1</v>
      </c>
      <c r="H17" s="35"/>
      <c r="I17" s="34"/>
      <c r="J17" s="34">
        <v>1</v>
      </c>
      <c r="K17" s="34"/>
      <c r="L17" s="34"/>
      <c r="M17" s="34"/>
      <c r="N17" s="82"/>
      <c r="O17" s="34">
        <v>1</v>
      </c>
      <c r="P17" s="39">
        <f>SUM(D17:O17)</f>
        <v>4</v>
      </c>
      <c r="Q17" s="67">
        <f>P17</f>
        <v>4</v>
      </c>
    </row>
    <row r="18" spans="1:17" x14ac:dyDescent="0.25">
      <c r="A18" s="72"/>
      <c r="B18" s="72"/>
      <c r="C18" s="10" t="s">
        <v>8</v>
      </c>
      <c r="D18" s="41"/>
      <c r="E18" s="46">
        <v>1</v>
      </c>
      <c r="F18" s="35"/>
      <c r="G18" s="33">
        <v>1</v>
      </c>
      <c r="H18" s="35"/>
      <c r="I18" s="34"/>
      <c r="J18" s="34">
        <v>1</v>
      </c>
      <c r="K18" s="34"/>
      <c r="L18" s="34"/>
      <c r="M18" s="34"/>
      <c r="N18" s="82"/>
      <c r="O18" s="34">
        <v>1</v>
      </c>
      <c r="P18" s="39">
        <f>SUM(D18:O18)</f>
        <v>4</v>
      </c>
      <c r="Q18" s="67"/>
    </row>
    <row r="19" spans="1:17" x14ac:dyDescent="0.25">
      <c r="A19" s="72"/>
      <c r="B19" s="72"/>
      <c r="C19" s="17" t="s">
        <v>20</v>
      </c>
      <c r="D19" s="41"/>
      <c r="E19" s="46">
        <v>1</v>
      </c>
      <c r="F19" s="35"/>
      <c r="G19" s="33">
        <v>1</v>
      </c>
      <c r="H19" s="35"/>
      <c r="I19" s="34"/>
      <c r="J19" s="34">
        <v>1</v>
      </c>
      <c r="K19" s="34"/>
      <c r="L19" s="34"/>
      <c r="M19" s="34"/>
      <c r="N19" s="82"/>
      <c r="O19" s="34">
        <v>1</v>
      </c>
      <c r="P19" s="39">
        <f>SUM(D19:O19)</f>
        <v>4</v>
      </c>
      <c r="Q19" s="67"/>
    </row>
    <row r="20" spans="1:17" x14ac:dyDescent="0.25">
      <c r="A20" s="72"/>
      <c r="B20" s="72"/>
      <c r="C20" s="18" t="s">
        <v>32</v>
      </c>
      <c r="D20" s="41"/>
      <c r="E20" s="46">
        <v>1</v>
      </c>
      <c r="F20" s="35"/>
      <c r="G20" s="33">
        <v>1</v>
      </c>
      <c r="H20" s="35"/>
      <c r="I20" s="34"/>
      <c r="J20" s="34">
        <v>1</v>
      </c>
      <c r="K20" s="34"/>
      <c r="L20" s="34"/>
      <c r="M20" s="34"/>
      <c r="N20" s="82"/>
      <c r="O20" s="34">
        <v>1</v>
      </c>
      <c r="P20" s="39">
        <f>SUM(D20:O20)</f>
        <v>4</v>
      </c>
      <c r="Q20" s="67"/>
    </row>
    <row r="21" spans="1:17" x14ac:dyDescent="0.25">
      <c r="A21" s="72"/>
      <c r="B21" s="72"/>
      <c r="C21" s="15" t="s">
        <v>17</v>
      </c>
      <c r="D21" s="41"/>
      <c r="E21" s="46">
        <v>1</v>
      </c>
      <c r="F21" s="35"/>
      <c r="G21" s="33">
        <v>1</v>
      </c>
      <c r="H21" s="35"/>
      <c r="I21" s="34"/>
      <c r="J21" s="34">
        <v>1</v>
      </c>
      <c r="K21" s="34"/>
      <c r="L21" s="34"/>
      <c r="M21" s="34"/>
      <c r="N21" s="82"/>
      <c r="O21" s="34">
        <v>1</v>
      </c>
      <c r="P21" s="39">
        <f>SUM(D21:O21)</f>
        <v>4</v>
      </c>
      <c r="Q21" s="67"/>
    </row>
    <row r="22" spans="1:17" x14ac:dyDescent="0.25">
      <c r="A22" s="72"/>
      <c r="B22" s="72"/>
      <c r="C22" s="16" t="s">
        <v>18</v>
      </c>
      <c r="D22" s="41"/>
      <c r="E22" s="46">
        <v>1</v>
      </c>
      <c r="F22" s="35"/>
      <c r="G22" s="33">
        <v>1</v>
      </c>
      <c r="H22" s="35"/>
      <c r="I22" s="34"/>
      <c r="J22" s="34">
        <v>1</v>
      </c>
      <c r="K22" s="34"/>
      <c r="L22" s="34"/>
      <c r="M22" s="34"/>
      <c r="N22" s="82"/>
      <c r="O22" s="34">
        <v>1</v>
      </c>
      <c r="P22" s="39">
        <f>SUM(D22:O22)</f>
        <v>4</v>
      </c>
      <c r="Q22" s="67"/>
    </row>
    <row r="23" spans="1:17" x14ac:dyDescent="0.25">
      <c r="A23" s="72"/>
      <c r="B23" s="72"/>
      <c r="C23" s="11" t="s">
        <v>11</v>
      </c>
      <c r="D23" s="41"/>
      <c r="E23" s="46">
        <v>1</v>
      </c>
      <c r="F23" s="35"/>
      <c r="G23" s="33">
        <v>1</v>
      </c>
      <c r="H23" s="35"/>
      <c r="I23" s="34"/>
      <c r="J23" s="34">
        <v>1</v>
      </c>
      <c r="K23" s="34"/>
      <c r="L23" s="34"/>
      <c r="M23" s="34"/>
      <c r="N23" s="82"/>
      <c r="O23" s="34">
        <v>1</v>
      </c>
      <c r="P23" s="39">
        <f>SUM(D23:O23)</f>
        <v>4</v>
      </c>
      <c r="Q23" s="67"/>
    </row>
    <row r="24" spans="1:17" ht="30" x14ac:dyDescent="0.25">
      <c r="A24" s="3" t="s">
        <v>21</v>
      </c>
      <c r="B24" s="3" t="s">
        <v>22</v>
      </c>
      <c r="C24" s="19" t="s">
        <v>23</v>
      </c>
      <c r="D24" s="4"/>
      <c r="E24" s="46"/>
      <c r="F24" s="22"/>
      <c r="G24" s="30">
        <v>1</v>
      </c>
      <c r="H24" s="22"/>
      <c r="I24" s="25"/>
      <c r="J24" s="25">
        <v>1</v>
      </c>
      <c r="K24" s="25">
        <v>4</v>
      </c>
      <c r="L24" s="25"/>
      <c r="M24" s="25"/>
      <c r="N24" s="82">
        <v>1</v>
      </c>
      <c r="O24" s="25">
        <v>4</v>
      </c>
      <c r="P24" s="5">
        <f>SUM(D24:O24)</f>
        <v>11</v>
      </c>
      <c r="Q24" s="52">
        <f>P24</f>
        <v>11</v>
      </c>
    </row>
    <row r="25" spans="1:17" x14ac:dyDescent="0.25">
      <c r="A25" s="72" t="s">
        <v>24</v>
      </c>
      <c r="B25" s="72" t="s">
        <v>25</v>
      </c>
      <c r="C25" s="8" t="s">
        <v>6</v>
      </c>
      <c r="D25" s="41"/>
      <c r="E25" s="46"/>
      <c r="F25" s="35"/>
      <c r="G25" s="33"/>
      <c r="H25" s="35"/>
      <c r="I25" s="34"/>
      <c r="J25" s="34">
        <v>1</v>
      </c>
      <c r="K25" s="34"/>
      <c r="L25" s="34"/>
      <c r="M25" s="34"/>
      <c r="N25" s="82"/>
      <c r="O25" s="34"/>
      <c r="P25" s="39">
        <f>SUM(D25:O25)</f>
        <v>1</v>
      </c>
      <c r="Q25" s="68">
        <f>P25</f>
        <v>1</v>
      </c>
    </row>
    <row r="26" spans="1:17" x14ac:dyDescent="0.25">
      <c r="A26" s="72"/>
      <c r="B26" s="72"/>
      <c r="C26" s="12" t="s">
        <v>26</v>
      </c>
      <c r="D26" s="41"/>
      <c r="E26" s="46"/>
      <c r="F26" s="35"/>
      <c r="G26" s="33"/>
      <c r="H26" s="35"/>
      <c r="I26" s="34"/>
      <c r="J26" s="34">
        <v>1</v>
      </c>
      <c r="K26" s="34"/>
      <c r="L26" s="34"/>
      <c r="M26" s="34"/>
      <c r="N26" s="82"/>
      <c r="O26" s="34"/>
      <c r="P26" s="39">
        <f>SUM(D26:O26)</f>
        <v>1</v>
      </c>
      <c r="Q26" s="69"/>
    </row>
    <row r="27" spans="1:17" x14ac:dyDescent="0.25">
      <c r="A27" s="72"/>
      <c r="B27" s="72"/>
      <c r="C27" s="10" t="s">
        <v>8</v>
      </c>
      <c r="D27" s="41"/>
      <c r="E27" s="46"/>
      <c r="F27" s="35"/>
      <c r="G27" s="33"/>
      <c r="H27" s="35"/>
      <c r="I27" s="34"/>
      <c r="J27" s="34">
        <v>1</v>
      </c>
      <c r="K27" s="34"/>
      <c r="L27" s="34"/>
      <c r="M27" s="34"/>
      <c r="N27" s="82"/>
      <c r="O27" s="34"/>
      <c r="P27" s="39">
        <f>SUM(D27:O27)</f>
        <v>1</v>
      </c>
      <c r="Q27" s="70"/>
    </row>
    <row r="28" spans="1:17" ht="15" customHeight="1" x14ac:dyDescent="0.25">
      <c r="A28" s="84" t="s">
        <v>27</v>
      </c>
      <c r="B28" s="73" t="s">
        <v>41</v>
      </c>
      <c r="C28" s="8" t="s">
        <v>6</v>
      </c>
      <c r="D28" s="40"/>
      <c r="E28" s="50"/>
      <c r="F28" s="37"/>
      <c r="G28" s="44">
        <v>6</v>
      </c>
      <c r="H28" s="37"/>
      <c r="I28" s="32"/>
      <c r="J28" s="32"/>
      <c r="K28" s="32"/>
      <c r="L28" s="32"/>
      <c r="M28" s="32"/>
      <c r="N28" s="83"/>
      <c r="O28" s="32"/>
      <c r="P28" s="39">
        <f>SUM(D28:O28)</f>
        <v>6</v>
      </c>
      <c r="Q28" s="68">
        <f>P28</f>
        <v>6</v>
      </c>
    </row>
    <row r="29" spans="1:17" x14ac:dyDescent="0.25">
      <c r="A29" s="85"/>
      <c r="B29" s="74"/>
      <c r="C29" s="10" t="s">
        <v>8</v>
      </c>
      <c r="D29" s="40"/>
      <c r="E29" s="50"/>
      <c r="F29" s="37"/>
      <c r="G29" s="44">
        <v>6</v>
      </c>
      <c r="H29" s="37"/>
      <c r="I29" s="32"/>
      <c r="J29" s="32"/>
      <c r="K29" s="32"/>
      <c r="L29" s="32"/>
      <c r="M29" s="32"/>
      <c r="N29" s="83"/>
      <c r="O29" s="32"/>
      <c r="P29" s="39">
        <f>SUM(D29:O29)</f>
        <v>6</v>
      </c>
      <c r="Q29" s="69"/>
    </row>
    <row r="30" spans="1:17" ht="36.75" customHeight="1" x14ac:dyDescent="0.25">
      <c r="A30" s="85"/>
      <c r="B30" s="74"/>
      <c r="C30" s="12" t="s">
        <v>12</v>
      </c>
      <c r="D30" s="40"/>
      <c r="E30" s="50"/>
      <c r="F30" s="37"/>
      <c r="G30" s="44">
        <v>6</v>
      </c>
      <c r="H30" s="37"/>
      <c r="I30" s="32"/>
      <c r="J30" s="32"/>
      <c r="K30" s="32"/>
      <c r="L30" s="32"/>
      <c r="M30" s="32"/>
      <c r="N30" s="83"/>
      <c r="O30" s="32"/>
      <c r="P30" s="39">
        <f>SUM(D30:O30)</f>
        <v>6</v>
      </c>
      <c r="Q30" s="69"/>
    </row>
    <row r="31" spans="1:17" ht="36.75" customHeight="1" x14ac:dyDescent="0.25">
      <c r="A31" s="86"/>
      <c r="B31" s="75"/>
      <c r="C31" s="11" t="s">
        <v>11</v>
      </c>
      <c r="D31" s="40"/>
      <c r="E31" s="50"/>
      <c r="F31" s="37"/>
      <c r="G31" s="44">
        <v>6</v>
      </c>
      <c r="H31" s="37"/>
      <c r="I31" s="32"/>
      <c r="J31" s="32"/>
      <c r="K31" s="32"/>
      <c r="L31" s="32"/>
      <c r="M31" s="32"/>
      <c r="N31" s="83"/>
      <c r="O31" s="32"/>
      <c r="P31" s="39">
        <f>SUM(D31:O31)</f>
        <v>6</v>
      </c>
      <c r="Q31" s="70"/>
    </row>
    <row r="32" spans="1:17" ht="15" customHeight="1" x14ac:dyDescent="0.25">
      <c r="A32" s="73" t="s">
        <v>28</v>
      </c>
      <c r="B32" s="73" t="s">
        <v>29</v>
      </c>
      <c r="C32" s="8" t="s">
        <v>6</v>
      </c>
      <c r="D32" s="41"/>
      <c r="E32" s="46">
        <v>5</v>
      </c>
      <c r="F32" s="35"/>
      <c r="G32" s="33"/>
      <c r="H32" s="35">
        <v>10</v>
      </c>
      <c r="I32" s="34"/>
      <c r="J32" s="34"/>
      <c r="K32" s="34"/>
      <c r="L32" s="34">
        <v>2</v>
      </c>
      <c r="M32" s="34"/>
      <c r="N32" s="82">
        <v>19</v>
      </c>
      <c r="O32" s="34">
        <v>47</v>
      </c>
      <c r="P32" s="39">
        <f>SUM(D32:O32)</f>
        <v>83</v>
      </c>
      <c r="Q32" s="68">
        <f>P32</f>
        <v>83</v>
      </c>
    </row>
    <row r="33" spans="1:17" x14ac:dyDescent="0.25">
      <c r="A33" s="74"/>
      <c r="B33" s="74"/>
      <c r="C33" s="20" t="s">
        <v>30</v>
      </c>
      <c r="D33" s="41"/>
      <c r="E33" s="46">
        <v>5</v>
      </c>
      <c r="F33" s="35"/>
      <c r="G33" s="33"/>
      <c r="H33" s="35">
        <v>10</v>
      </c>
      <c r="I33" s="34"/>
      <c r="J33" s="34"/>
      <c r="K33" s="34"/>
      <c r="L33" s="34">
        <v>2</v>
      </c>
      <c r="M33" s="34"/>
      <c r="N33" s="82">
        <v>19</v>
      </c>
      <c r="O33" s="34">
        <v>47</v>
      </c>
      <c r="P33" s="39">
        <f>SUM(D33:O33)</f>
        <v>83</v>
      </c>
      <c r="Q33" s="69"/>
    </row>
    <row r="34" spans="1:17" x14ac:dyDescent="0.25">
      <c r="A34" s="74"/>
      <c r="B34" s="74"/>
      <c r="C34" s="10" t="s">
        <v>8</v>
      </c>
      <c r="D34" s="41"/>
      <c r="E34" s="46">
        <v>5</v>
      </c>
      <c r="F34" s="35"/>
      <c r="G34" s="33"/>
      <c r="H34" s="35">
        <v>10</v>
      </c>
      <c r="I34" s="34"/>
      <c r="J34" s="34"/>
      <c r="K34" s="34"/>
      <c r="L34" s="34">
        <v>2</v>
      </c>
      <c r="M34" s="34"/>
      <c r="N34" s="82">
        <v>19</v>
      </c>
      <c r="O34" s="34">
        <v>47</v>
      </c>
      <c r="P34" s="39">
        <f>SUM(D34:O34)</f>
        <v>83</v>
      </c>
      <c r="Q34" s="69"/>
    </row>
    <row r="35" spans="1:17" x14ac:dyDescent="0.25">
      <c r="A35" s="74"/>
      <c r="B35" s="74"/>
      <c r="C35" s="11" t="s">
        <v>11</v>
      </c>
      <c r="D35" s="41"/>
      <c r="E35" s="46">
        <v>5</v>
      </c>
      <c r="F35" s="35"/>
      <c r="G35" s="33"/>
      <c r="H35" s="35">
        <v>10</v>
      </c>
      <c r="I35" s="34"/>
      <c r="J35" s="34"/>
      <c r="K35" s="34"/>
      <c r="L35" s="34">
        <v>2</v>
      </c>
      <c r="M35" s="34"/>
      <c r="N35" s="82">
        <v>19</v>
      </c>
      <c r="O35" s="34">
        <v>47</v>
      </c>
      <c r="P35" s="39">
        <f>SUM(D35:O35)</f>
        <v>83</v>
      </c>
      <c r="Q35" s="69"/>
    </row>
    <row r="36" spans="1:17" x14ac:dyDescent="0.25">
      <c r="A36" s="74"/>
      <c r="B36" s="74"/>
      <c r="C36" s="15" t="s">
        <v>17</v>
      </c>
      <c r="D36" s="41"/>
      <c r="E36" s="46">
        <v>5</v>
      </c>
      <c r="F36" s="35"/>
      <c r="G36" s="33"/>
      <c r="H36" s="35">
        <v>10</v>
      </c>
      <c r="I36" s="34"/>
      <c r="J36" s="34"/>
      <c r="K36" s="34"/>
      <c r="L36" s="34">
        <v>2</v>
      </c>
      <c r="M36" s="34"/>
      <c r="N36" s="82">
        <v>19</v>
      </c>
      <c r="O36" s="34">
        <v>47</v>
      </c>
      <c r="P36" s="39">
        <f>SUM(D36:O36)</f>
        <v>83</v>
      </c>
      <c r="Q36" s="69"/>
    </row>
    <row r="37" spans="1:17" x14ac:dyDescent="0.25">
      <c r="A37" s="74"/>
      <c r="B37" s="74"/>
      <c r="C37" s="16" t="s">
        <v>18</v>
      </c>
      <c r="D37" s="41"/>
      <c r="E37" s="46">
        <v>5</v>
      </c>
      <c r="F37" s="35"/>
      <c r="G37" s="33"/>
      <c r="H37" s="35">
        <v>10</v>
      </c>
      <c r="I37" s="34"/>
      <c r="J37" s="34"/>
      <c r="K37" s="34"/>
      <c r="L37" s="34">
        <v>2</v>
      </c>
      <c r="M37" s="34"/>
      <c r="N37" s="82">
        <v>19</v>
      </c>
      <c r="O37" s="34">
        <v>47</v>
      </c>
      <c r="P37" s="39">
        <f>SUM(D37:O37)</f>
        <v>83</v>
      </c>
      <c r="Q37" s="69"/>
    </row>
    <row r="38" spans="1:17" ht="25.5" x14ac:dyDescent="0.25">
      <c r="A38" s="74"/>
      <c r="B38" s="74"/>
      <c r="C38" s="12" t="s">
        <v>12</v>
      </c>
      <c r="D38" s="41"/>
      <c r="E38" s="46">
        <v>5</v>
      </c>
      <c r="F38" s="35"/>
      <c r="G38" s="33"/>
      <c r="H38" s="35">
        <v>10</v>
      </c>
      <c r="I38" s="34"/>
      <c r="J38" s="34"/>
      <c r="K38" s="34"/>
      <c r="L38" s="34"/>
      <c r="M38" s="34"/>
      <c r="N38" s="82"/>
      <c r="O38" s="34"/>
      <c r="P38" s="39">
        <f>SUM(D38:O38)</f>
        <v>15</v>
      </c>
      <c r="Q38" s="69"/>
    </row>
    <row r="39" spans="1:17" x14ac:dyDescent="0.25">
      <c r="A39" s="74"/>
      <c r="B39" s="74"/>
      <c r="C39" s="61" t="s">
        <v>39</v>
      </c>
      <c r="D39" s="41"/>
      <c r="E39" s="46">
        <v>0</v>
      </c>
      <c r="F39" s="35"/>
      <c r="G39" s="33"/>
      <c r="H39" s="35">
        <v>10</v>
      </c>
      <c r="I39" s="34"/>
      <c r="J39" s="34"/>
      <c r="K39" s="34"/>
      <c r="L39" s="34"/>
      <c r="M39" s="34"/>
      <c r="N39" s="82">
        <v>2</v>
      </c>
      <c r="O39" s="34">
        <v>1</v>
      </c>
      <c r="P39" s="39">
        <f>SUM(D39:O39)</f>
        <v>13</v>
      </c>
      <c r="Q39" s="69"/>
    </row>
    <row r="40" spans="1:17" ht="25.5" x14ac:dyDescent="0.25">
      <c r="A40" s="75"/>
      <c r="B40" s="75"/>
      <c r="C40" s="62" t="s">
        <v>40</v>
      </c>
      <c r="D40" s="41"/>
      <c r="E40" s="46">
        <v>0</v>
      </c>
      <c r="F40" s="35"/>
      <c r="G40" s="33"/>
      <c r="H40" s="35">
        <v>10</v>
      </c>
      <c r="I40" s="34"/>
      <c r="J40" s="34"/>
      <c r="K40" s="34"/>
      <c r="L40" s="34"/>
      <c r="M40" s="34"/>
      <c r="N40" s="82">
        <v>2</v>
      </c>
      <c r="O40" s="34">
        <v>1</v>
      </c>
      <c r="P40" s="39">
        <f>SUM(D40:O40)</f>
        <v>13</v>
      </c>
      <c r="Q40" s="70"/>
    </row>
    <row r="41" spans="1:17" x14ac:dyDescent="0.25">
      <c r="A41" s="84" t="s">
        <v>44</v>
      </c>
      <c r="B41" s="73" t="s">
        <v>45</v>
      </c>
      <c r="C41" s="8" t="s">
        <v>6</v>
      </c>
      <c r="D41" s="40">
        <v>4</v>
      </c>
      <c r="E41" s="50"/>
      <c r="F41" s="37"/>
      <c r="G41" s="44"/>
      <c r="H41" s="37"/>
      <c r="I41" s="32"/>
      <c r="J41" s="32"/>
      <c r="K41" s="32"/>
      <c r="L41" s="32"/>
      <c r="M41" s="32"/>
      <c r="N41" s="83"/>
      <c r="O41" s="32"/>
      <c r="P41" s="39">
        <f t="shared" ref="P41:P49" si="1">SUM(D41:O41)</f>
        <v>4</v>
      </c>
      <c r="Q41" s="68">
        <v>4</v>
      </c>
    </row>
    <row r="42" spans="1:17" x14ac:dyDescent="0.25">
      <c r="A42" s="85"/>
      <c r="B42" s="74"/>
      <c r="C42" s="11" t="s">
        <v>11</v>
      </c>
      <c r="D42" s="40">
        <v>4</v>
      </c>
      <c r="E42" s="50"/>
      <c r="F42" s="37"/>
      <c r="G42" s="44"/>
      <c r="H42" s="37"/>
      <c r="I42" s="32"/>
      <c r="J42" s="32"/>
      <c r="K42" s="32"/>
      <c r="L42" s="32"/>
      <c r="M42" s="32"/>
      <c r="N42" s="83"/>
      <c r="O42" s="32"/>
      <c r="P42" s="39">
        <f t="shared" si="1"/>
        <v>4</v>
      </c>
      <c r="Q42" s="69"/>
    </row>
    <row r="43" spans="1:17" x14ac:dyDescent="0.25">
      <c r="A43" s="85"/>
      <c r="B43" s="74"/>
      <c r="C43" s="14" t="s">
        <v>16</v>
      </c>
      <c r="D43" s="40">
        <v>4</v>
      </c>
      <c r="E43" s="50"/>
      <c r="F43" s="37"/>
      <c r="G43" s="44"/>
      <c r="H43" s="37"/>
      <c r="I43" s="32"/>
      <c r="J43" s="32"/>
      <c r="K43" s="32"/>
      <c r="L43" s="32"/>
      <c r="M43" s="32"/>
      <c r="N43" s="83"/>
      <c r="O43" s="32"/>
      <c r="P43" s="39">
        <f t="shared" si="1"/>
        <v>4</v>
      </c>
      <c r="Q43" s="69"/>
    </row>
    <row r="44" spans="1:17" x14ac:dyDescent="0.25">
      <c r="A44" s="85"/>
      <c r="B44" s="74"/>
      <c r="C44" s="15" t="s">
        <v>17</v>
      </c>
      <c r="D44" s="40">
        <v>4</v>
      </c>
      <c r="E44" s="50"/>
      <c r="F44" s="37"/>
      <c r="G44" s="44"/>
      <c r="H44" s="37"/>
      <c r="I44" s="32"/>
      <c r="J44" s="32"/>
      <c r="K44" s="32"/>
      <c r="L44" s="32"/>
      <c r="M44" s="32"/>
      <c r="N44" s="83"/>
      <c r="O44" s="32"/>
      <c r="P44" s="39">
        <f t="shared" si="1"/>
        <v>4</v>
      </c>
      <c r="Q44" s="69"/>
    </row>
    <row r="45" spans="1:17" x14ac:dyDescent="0.25">
      <c r="A45" s="86"/>
      <c r="B45" s="75"/>
      <c r="C45" s="16" t="s">
        <v>18</v>
      </c>
      <c r="D45" s="40">
        <v>4</v>
      </c>
      <c r="E45" s="50"/>
      <c r="F45" s="37"/>
      <c r="G45" s="44"/>
      <c r="H45" s="37"/>
      <c r="I45" s="32"/>
      <c r="J45" s="32"/>
      <c r="K45" s="32"/>
      <c r="L45" s="32"/>
      <c r="M45" s="32"/>
      <c r="N45" s="83"/>
      <c r="O45" s="32"/>
      <c r="P45" s="39">
        <f t="shared" si="1"/>
        <v>4</v>
      </c>
      <c r="Q45" s="70"/>
    </row>
    <row r="46" spans="1:17" x14ac:dyDescent="0.25">
      <c r="A46" s="84" t="s">
        <v>50</v>
      </c>
      <c r="B46" s="73" t="s">
        <v>51</v>
      </c>
      <c r="C46" s="8" t="s">
        <v>6</v>
      </c>
      <c r="D46" s="40"/>
      <c r="E46" s="50"/>
      <c r="F46" s="37"/>
      <c r="G46" s="44"/>
      <c r="H46" s="37"/>
      <c r="I46" s="32"/>
      <c r="J46" s="32"/>
      <c r="K46" s="32"/>
      <c r="L46" s="32"/>
      <c r="M46" s="32">
        <v>10</v>
      </c>
      <c r="N46" s="83">
        <v>1</v>
      </c>
      <c r="O46" s="32">
        <v>3</v>
      </c>
      <c r="P46" s="39">
        <f t="shared" si="1"/>
        <v>14</v>
      </c>
      <c r="Q46" s="68">
        <v>14</v>
      </c>
    </row>
    <row r="47" spans="1:17" x14ac:dyDescent="0.25">
      <c r="A47" s="85"/>
      <c r="B47" s="74"/>
      <c r="C47" s="11" t="s">
        <v>11</v>
      </c>
      <c r="D47" s="40"/>
      <c r="E47" s="50"/>
      <c r="F47" s="37"/>
      <c r="G47" s="44"/>
      <c r="H47" s="37"/>
      <c r="I47" s="32"/>
      <c r="J47" s="32"/>
      <c r="K47" s="32"/>
      <c r="L47" s="32"/>
      <c r="M47" s="32">
        <v>10</v>
      </c>
      <c r="N47" s="83">
        <v>1</v>
      </c>
      <c r="O47" s="32">
        <v>3</v>
      </c>
      <c r="P47" s="39">
        <f t="shared" si="1"/>
        <v>14</v>
      </c>
      <c r="Q47" s="69"/>
    </row>
    <row r="48" spans="1:17" x14ac:dyDescent="0.25">
      <c r="A48" s="85"/>
      <c r="B48" s="74"/>
      <c r="C48" s="10" t="s">
        <v>8</v>
      </c>
      <c r="D48" s="40"/>
      <c r="E48" s="50"/>
      <c r="F48" s="37"/>
      <c r="G48" s="44"/>
      <c r="H48" s="37"/>
      <c r="I48" s="32"/>
      <c r="J48" s="32"/>
      <c r="K48" s="32"/>
      <c r="L48" s="32"/>
      <c r="M48" s="32">
        <v>10</v>
      </c>
      <c r="N48" s="83">
        <v>1</v>
      </c>
      <c r="O48" s="32">
        <v>3</v>
      </c>
      <c r="P48" s="39">
        <f t="shared" si="1"/>
        <v>14</v>
      </c>
      <c r="Q48" s="69"/>
    </row>
    <row r="49" spans="1:17" x14ac:dyDescent="0.25">
      <c r="A49" s="85"/>
      <c r="B49" s="75"/>
      <c r="C49" s="87" t="s">
        <v>52</v>
      </c>
      <c r="D49" s="40"/>
      <c r="E49" s="50"/>
      <c r="F49" s="37"/>
      <c r="G49" s="44"/>
      <c r="H49" s="37"/>
      <c r="I49" s="32"/>
      <c r="J49" s="32"/>
      <c r="K49" s="32"/>
      <c r="L49" s="32"/>
      <c r="M49" s="32">
        <v>10</v>
      </c>
      <c r="N49" s="83">
        <v>1</v>
      </c>
      <c r="O49" s="32">
        <v>3</v>
      </c>
      <c r="P49" s="39">
        <f t="shared" si="1"/>
        <v>14</v>
      </c>
      <c r="Q49" s="70"/>
    </row>
    <row r="50" spans="1:17" x14ac:dyDescent="0.25">
      <c r="A50" s="71" t="s">
        <v>33</v>
      </c>
      <c r="B50" s="71"/>
      <c r="C50" s="71"/>
      <c r="D50" s="6">
        <f>SUM(D5:D40)</f>
        <v>66</v>
      </c>
      <c r="E50" s="47">
        <f>SUM(E5:E40)</f>
        <v>57</v>
      </c>
      <c r="F50" s="23">
        <f>SUM(F5:F40)</f>
        <v>33</v>
      </c>
      <c r="G50" s="27">
        <f>SUM(G5:G40)</f>
        <v>32</v>
      </c>
      <c r="H50" s="23">
        <f>SUM(H5:H40)</f>
        <v>120</v>
      </c>
      <c r="I50" s="26">
        <f>SUM(I5:I40)</f>
        <v>250</v>
      </c>
      <c r="J50" s="26">
        <f>SUM(J5:J40)</f>
        <v>31</v>
      </c>
      <c r="K50" s="26">
        <f>SUM(K5:K40)</f>
        <v>104</v>
      </c>
      <c r="L50" s="26">
        <f>SUM(L5:L40)</f>
        <v>39</v>
      </c>
      <c r="M50" s="26">
        <f>SUM(M5:M40)</f>
        <v>92</v>
      </c>
      <c r="N50" s="26">
        <f>SUM(N5:N40)</f>
        <v>171</v>
      </c>
      <c r="O50" s="26">
        <f>SUM(O5:O40)</f>
        <v>341</v>
      </c>
      <c r="P50" s="53">
        <f>SUM(P5:P40)</f>
        <v>1336</v>
      </c>
      <c r="Q50" s="52">
        <f>SUM(Q5:Q49)</f>
        <v>300</v>
      </c>
    </row>
    <row r="51" spans="1:17" x14ac:dyDescent="0.25">
      <c r="A51" s="71" t="s">
        <v>35</v>
      </c>
      <c r="B51" s="71"/>
      <c r="C51" s="71"/>
      <c r="D51" s="60">
        <f>SUM(D50:D50)</f>
        <v>66</v>
      </c>
      <c r="E51" s="48">
        <f>SUM(E50:E50)</f>
        <v>57</v>
      </c>
      <c r="F51" s="57">
        <f>SUM(F50:F50)</f>
        <v>33</v>
      </c>
      <c r="G51" s="58">
        <f>SUM(G50:G50)</f>
        <v>32</v>
      </c>
      <c r="H51" s="57">
        <f>SUM(H50:H50)</f>
        <v>120</v>
      </c>
      <c r="I51" s="26">
        <v>99</v>
      </c>
      <c r="J51" s="26">
        <v>104</v>
      </c>
      <c r="K51" s="26">
        <v>55</v>
      </c>
      <c r="L51" s="26">
        <v>80</v>
      </c>
      <c r="M51" s="26">
        <v>72</v>
      </c>
      <c r="N51" s="26">
        <v>58</v>
      </c>
      <c r="O51" s="26">
        <v>119</v>
      </c>
      <c r="P51" s="54">
        <f>SUBTOTAL(9,P5:P40)</f>
        <v>1336</v>
      </c>
      <c r="Q51" s="55"/>
    </row>
    <row r="52" spans="1:17" x14ac:dyDescent="0.25">
      <c r="A52" s="71" t="s">
        <v>34</v>
      </c>
      <c r="B52" s="71"/>
      <c r="C52" s="71"/>
      <c r="D52" s="60">
        <v>26</v>
      </c>
      <c r="E52" s="48">
        <v>11</v>
      </c>
      <c r="F52" s="57">
        <v>11</v>
      </c>
      <c r="G52" s="58">
        <v>7</v>
      </c>
      <c r="H52" s="57">
        <v>20</v>
      </c>
      <c r="I52" s="64">
        <v>50</v>
      </c>
      <c r="J52" s="64">
        <v>8</v>
      </c>
      <c r="K52" s="64">
        <v>24</v>
      </c>
      <c r="L52" s="64">
        <v>11</v>
      </c>
      <c r="M52" s="64">
        <v>32</v>
      </c>
      <c r="N52" s="64">
        <v>34</v>
      </c>
      <c r="O52" s="64">
        <v>66</v>
      </c>
      <c r="P52" s="55"/>
      <c r="Q52" s="54">
        <f>SUM(D52:O52)</f>
        <v>300</v>
      </c>
    </row>
  </sheetData>
  <autoFilter ref="A4:P50"/>
  <mergeCells count="35">
    <mergeCell ref="Q41:Q45"/>
    <mergeCell ref="Q46:Q49"/>
    <mergeCell ref="B8:B11"/>
    <mergeCell ref="A5:A7"/>
    <mergeCell ref="B5:B7"/>
    <mergeCell ref="C1:C3"/>
    <mergeCell ref="B1:B3"/>
    <mergeCell ref="A8:A11"/>
    <mergeCell ref="A1:A3"/>
    <mergeCell ref="A17:A23"/>
    <mergeCell ref="B17:B23"/>
    <mergeCell ref="A12:A16"/>
    <mergeCell ref="B12:B16"/>
    <mergeCell ref="A25:A27"/>
    <mergeCell ref="B25:B27"/>
    <mergeCell ref="A32:A40"/>
    <mergeCell ref="B32:B40"/>
    <mergeCell ref="A28:A31"/>
    <mergeCell ref="B28:B31"/>
    <mergeCell ref="A52:C52"/>
    <mergeCell ref="A50:C50"/>
    <mergeCell ref="A51:C51"/>
    <mergeCell ref="A41:A45"/>
    <mergeCell ref="B41:B45"/>
    <mergeCell ref="A46:A49"/>
    <mergeCell ref="B46:B49"/>
    <mergeCell ref="Q17:Q23"/>
    <mergeCell ref="Q25:Q27"/>
    <mergeCell ref="Q32:Q40"/>
    <mergeCell ref="Q28:Q31"/>
    <mergeCell ref="P2:Q2"/>
    <mergeCell ref="D1:Q1"/>
    <mergeCell ref="Q5:Q7"/>
    <mergeCell ref="Q8:Q11"/>
    <mergeCell ref="Q12:Q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ПК_2018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2019-04-09T10:54:36Z</dcterms:modified>
</cp:coreProperties>
</file>